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C:\Users\HP\Desktop\PIP_2020-21\State Annex_Justifications\Training (JDT)\"/>
    </mc:Choice>
  </mc:AlternateContent>
  <xr:revisionPtr revIDLastSave="0" documentId="13_ncr:1_{D21F096E-D501-4A94-A51C-56678B686EC7}" xr6:coauthVersionLast="45" xr6:coauthVersionMax="45" xr10:uidLastSave="{00000000-0000-0000-0000-000000000000}"/>
  <bookViews>
    <workbookView xWindow="-108" yWindow="-108" windowWidth="23256" windowHeight="12576" xr2:uid="{00000000-000D-0000-FFFF-FFFF00000000}"/>
  </bookViews>
  <sheets>
    <sheet name="Training_CPS_Training" sheetId="1" r:id="rId1"/>
  </sheets>
  <definedNames>
    <definedName name="_xlnm.Print_Titles" localSheetId="0">Training_CPS_Training!$1:$2</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1" l="1"/>
  <c r="K21" i="1" s="1"/>
  <c r="I23" i="1"/>
  <c r="K23" i="1" s="1"/>
  <c r="I18" i="1"/>
  <c r="K18" i="1" s="1"/>
  <c r="I16" i="1"/>
  <c r="K16" i="1" s="1"/>
  <c r="I12" i="1"/>
  <c r="K12" i="1" s="1"/>
  <c r="I14" i="1"/>
  <c r="K14" i="1" s="1"/>
  <c r="I13" i="1"/>
  <c r="K13" i="1" s="1"/>
  <c r="I10" i="1"/>
  <c r="K10" i="1" s="1"/>
  <c r="I8" i="1"/>
  <c r="K8" i="1" s="1"/>
  <c r="I5" i="1"/>
  <c r="K5" i="1" s="1"/>
  <c r="I19" i="1"/>
  <c r="K19" i="1" s="1"/>
  <c r="I17" i="1"/>
  <c r="K17" i="1" s="1"/>
  <c r="I11" i="1"/>
  <c r="K11" i="1" s="1"/>
  <c r="I7" i="1"/>
  <c r="K7" i="1" s="1"/>
  <c r="I6" i="1"/>
  <c r="K6" i="1" s="1"/>
  <c r="I4" i="1"/>
  <c r="K4" i="1" s="1"/>
  <c r="K24" i="1" l="1"/>
  <c r="K30" i="1" s="1"/>
</calcChain>
</file>

<file path=xl/sharedStrings.xml><?xml version="1.0" encoding="utf-8"?>
<sst xmlns="http://schemas.openxmlformats.org/spreadsheetml/2006/main" count="80" uniqueCount="54">
  <si>
    <t>New FMR</t>
  </si>
  <si>
    <t>Old FMR</t>
  </si>
  <si>
    <t>Particulars</t>
  </si>
  <si>
    <t>Pool</t>
  </si>
  <si>
    <t>Programme Division</t>
  </si>
  <si>
    <t>Remarks</t>
  </si>
  <si>
    <t>Unit of Measure</t>
  </si>
  <si>
    <t xml:space="preserve">Unit Cost 
(Rs)  </t>
  </si>
  <si>
    <t xml:space="preserve">Unit Cost
(Rs. Lakhs) </t>
  </si>
  <si>
    <t>Quantity/ Target</t>
  </si>
  <si>
    <t>Budget 
(Rs. Lakhs)</t>
  </si>
  <si>
    <t>State Remarks</t>
  </si>
  <si>
    <t>Number</t>
  </si>
  <si>
    <t>DNB and CPS Programme</t>
  </si>
  <si>
    <t>Application fee and Affiliation fee for new DHs/CHs</t>
  </si>
  <si>
    <t>Affiliation for @ Rs 30000 per year per unit is to be paid for 3 years.</t>
  </si>
  <si>
    <t>Strangthening of New DH/CHs for PG Diploma courses</t>
  </si>
  <si>
    <t>Support to existing DH/CHs</t>
  </si>
  <si>
    <t>Strengthening of Library, Wi-Fi, Seminar/Conference, Case presentation etc.</t>
  </si>
  <si>
    <t>Each unit will be provided with a Computer/Laptop, Projector, Library set up, Books and Journals, Wi-Fi facilities, Conference and Seminar, Duty room for resident Mos.</t>
  </si>
  <si>
    <t xml:space="preserve">Incentive to faculty for teaching </t>
  </si>
  <si>
    <t>Faculty is given @ Rs 15000/- pm incentive for teaching and extending support to resident Mos., Administrative work related to CPS.</t>
  </si>
  <si>
    <t>Stipend to Contractula Resident Mos/ DNB Mos</t>
  </si>
  <si>
    <t>First year Resident Mos (Contractual) are given stipend @ Rs 55000/-pm and second year Resident Mos @ Rs 57,000/pm as per the norm of Medical Education department.</t>
  </si>
  <si>
    <t>Master Degree and Diploma cources in Public Health</t>
  </si>
  <si>
    <t>MPH cource at IIPH, Delhi with support from PHFI</t>
  </si>
  <si>
    <t>2 Year MPH cource is offered by IIPH, Delhi. 6 Mos are undergoing this course and 6 more are expected to join next year. Only tution fee is paid, accommodation and food is to be arranged by the participants.</t>
  </si>
  <si>
    <t>One Year PG Diploma cource is offered by IIPH, Gandhinagar and Delhi. At least 6 Mos would be sent for this course. Fee as decided by GoI i.e. Rs 3.25 Lakhs per student per year would be paid.</t>
  </si>
  <si>
    <t>PG Diploma in Public Health Management in Public Health Management/Health Care Quality</t>
  </si>
  <si>
    <t>Training of Staff Nurses in Specility areas such as OT, Trauma and Emergency, ICU, Haemodylisi, Cancer care and CCU.</t>
  </si>
  <si>
    <t>Specialty area training is of 3 months duration and this will be conducted in varioius medical institutions/hospitals such as AIIMS Bhopal, CMC Vellore, Fortis Health Care Gurugram and other national level instututes of repute.</t>
  </si>
  <si>
    <t>PG Dipoloma in Health Care Quality Management at TISS, Mumbai</t>
  </si>
  <si>
    <t>Executive PG Diploma in Hospital Administration at TISS, Mumbai</t>
  </si>
  <si>
    <t>One year PG Diploma programme is offered by TISS, Mumbai, comprising of two semesters. This is a contact programme. Participants have to attend classes for 17 days at TISS, Mumbaiduring each semester. Fee for this programme is Rs 0.75 lakh per participant and  cost for 2 visits for contact programme @ Rs 0.75 lakh per participant.</t>
  </si>
  <si>
    <t>One year PG Diploma programme is offered by TISS, Mumbai, comprising of two semesters. This is a contact programme. Participants have to attend classes for 17 days at TISS, Mumbaiduring each semester. Fee for this programme is Rs 1.25 lakh per participant and  cost for 2 visits for contact programme @ Rs 0.75 lakh per participant.</t>
  </si>
  <si>
    <t>6 days training is given to newly appointed Mos in maternal and child health related skills.This training is given to both regular and contractual Mos.</t>
  </si>
  <si>
    <t>This is a two weeks training programme conducted at Academy of Administration, Bhopal, in continuation to this one week skill training in MH and CH related is given at Skill labs located at RTCs/SIHMC.</t>
  </si>
  <si>
    <t>6 days training is given to newly appointed Mos in clinical and programme management aspects with a focus on TB, Malaria and maternal and new born care. This training is given toregular Mos.</t>
  </si>
  <si>
    <t xml:space="preserve">Induction training of contractual Mos in managemnt and administrative aspects and in various national health programmes </t>
  </si>
  <si>
    <t>Training of newly appointed Mos</t>
  </si>
  <si>
    <t>Skill Training of Mos at Skill Lab SIHMC/RTCs</t>
  </si>
  <si>
    <r>
      <t>Induction training of Mos at Jan Swastha Sansthan (</t>
    </r>
    <r>
      <rPr>
        <b/>
        <sz val="9"/>
        <color theme="1"/>
        <rFont val="Verdana"/>
        <family val="2"/>
      </rPr>
      <t>JSS</t>
    </r>
    <r>
      <rPr>
        <sz val="9"/>
        <color theme="1"/>
        <rFont val="Verdana"/>
        <family val="2"/>
      </rPr>
      <t>), Ganiyari</t>
    </r>
  </si>
  <si>
    <t xml:space="preserve">Training of Medical Officers in Tropical and Infectious Diseases, Emergencies/Stroke management etc </t>
  </si>
  <si>
    <t>6 days training will be given to Mos posted in CHCs/PHCs/HWCs at AIIMS, Bhopal.</t>
  </si>
  <si>
    <t>Training of state and district level programme officers and faculty of RTCs/SIHMC/Nursing colleges etc in MDP, Hospital Management, Hospital Administration, Communication skill, Health Care Quality Management etc.</t>
  </si>
  <si>
    <t>At time to time various institution of repute such as NIHFW New Delhi, PHFI New Delhi, IIHMR University Jaipur, Management Institutes etc conduct MDP and other trainings of short duration.</t>
  </si>
  <si>
    <t xml:space="preserve">Short duration certificate course to be started at SIHMC, Gwalior with technical support from PHFI, Delhi. This will be a 3 month duration course and Mos with 3-5 years of service will be nominated for this course. </t>
  </si>
  <si>
    <t>9.5.28.4</t>
  </si>
  <si>
    <t>Total</t>
  </si>
  <si>
    <t xml:space="preserve">Certificate course in Public Health Management </t>
  </si>
  <si>
    <r>
      <t>Certificate course in Public Health Management</t>
    </r>
    <r>
      <rPr>
        <b/>
        <sz val="9"/>
        <rFont val="Verdana"/>
        <family val="2"/>
      </rPr>
      <t xml:space="preserve"> </t>
    </r>
    <r>
      <rPr>
        <sz val="9"/>
        <rFont val="Verdana"/>
        <family val="2"/>
      </rPr>
      <t>with support from PHFI, Delhi at SIHMC, Gwalior</t>
    </r>
  </si>
  <si>
    <t>Management Development Programme</t>
  </si>
  <si>
    <t>PROPOSED PIP FOR TRAINING AND RELATED ACTIVITIES 2020-21</t>
  </si>
  <si>
    <t>9.5.29.13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</si>
</sst>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b/>
      <u/>
      <sz val="11"/>
      <name val="Verdana"/>
      <family val="2"/>
    </font>
    <font>
      <sz val="9"/>
      <color theme="1"/>
      <name val="Verdana"/>
      <family val="2"/>
    </font>
    <font>
      <b/>
      <sz val="9"/>
      <color theme="0"/>
      <name val="Verdana"/>
      <family val="2"/>
    </font>
    <font>
      <b/>
      <sz val="9"/>
      <color theme="1"/>
      <name val="Verdana"/>
      <family val="2"/>
    </font>
    <font>
      <sz val="10"/>
      <name val="Arial"/>
      <family val="2"/>
    </font>
    <font>
      <sz val="9"/>
      <name val="Verdana"/>
      <family val="2"/>
    </font>
    <font>
      <b/>
      <sz val="9"/>
      <name val="Verdana"/>
      <family val="2"/>
    </font>
    <font>
      <b/>
      <sz val="9"/>
      <color rgb="FFFF0000"/>
      <name val="Verdana"/>
      <family val="2"/>
    </font>
    <font>
      <b/>
      <sz val="11"/>
      <color rgb="FFFF0000"/>
      <name val="Calibri"/>
      <family val="2"/>
      <scheme val="minor"/>
    </font>
  </fonts>
  <fills count="4">
    <fill>
      <patternFill patternType="none"/>
    </fill>
    <fill>
      <patternFill patternType="gray125"/>
    </fill>
    <fill>
      <patternFill patternType="solid">
        <fgColor rgb="FFFFC000"/>
        <bgColor indexed="64"/>
      </patternFill>
    </fill>
    <fill>
      <patternFill patternType="solid">
        <fgColor rgb="FF002060"/>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xf numFmtId="0" fontId="1" fillId="0" borderId="0"/>
    <xf numFmtId="0" fontId="7" fillId="0" borderId="0"/>
  </cellStyleXfs>
  <cellXfs count="50">
    <xf numFmtId="0" fontId="0" fillId="0" borderId="0" xfId="0"/>
    <xf numFmtId="0" fontId="4" fillId="0" borderId="0" xfId="1" applyFont="1" applyAlignment="1">
      <alignment vertical="top"/>
    </xf>
    <xf numFmtId="0" fontId="5" fillId="3" borderId="2" xfId="1" applyFont="1" applyFill="1" applyBorder="1" applyAlignment="1">
      <alignment horizontal="left" vertical="top" wrapText="1"/>
    </xf>
    <xf numFmtId="0" fontId="5" fillId="3" borderId="2" xfId="1" applyFont="1" applyFill="1" applyBorder="1" applyAlignment="1">
      <alignment horizontal="center" vertical="top" wrapText="1"/>
    </xf>
    <xf numFmtId="0" fontId="8" fillId="0" borderId="2" xfId="2" applyFont="1" applyFill="1" applyBorder="1" applyAlignment="1" applyProtection="1">
      <alignment horizontal="left" vertical="top" wrapText="1"/>
    </xf>
    <xf numFmtId="0" fontId="8" fillId="0" borderId="2" xfId="2" applyFont="1" applyFill="1" applyBorder="1" applyAlignment="1" applyProtection="1">
      <alignment horizontal="center" vertical="top" wrapText="1"/>
    </xf>
    <xf numFmtId="2" fontId="8" fillId="0" borderId="2" xfId="2" applyNumberFormat="1" applyFont="1" applyFill="1" applyBorder="1" applyAlignment="1" applyProtection="1">
      <alignment horizontal="center" vertical="top" wrapText="1"/>
    </xf>
    <xf numFmtId="0" fontId="4" fillId="0" borderId="2" xfId="1" applyFont="1" applyBorder="1" applyAlignment="1">
      <alignment vertical="top"/>
    </xf>
    <xf numFmtId="0" fontId="8" fillId="0" borderId="2" xfId="1" applyFont="1" applyBorder="1" applyAlignment="1">
      <alignment vertical="top" wrapText="1"/>
    </xf>
    <xf numFmtId="0" fontId="9" fillId="0" borderId="2" xfId="1" applyFont="1" applyBorder="1" applyAlignment="1">
      <alignment vertical="top" wrapText="1"/>
    </xf>
    <xf numFmtId="0" fontId="4" fillId="0" borderId="2" xfId="1" applyFont="1" applyBorder="1" applyAlignment="1">
      <alignment horizontal="center" vertical="top"/>
    </xf>
    <xf numFmtId="0" fontId="8" fillId="0" borderId="2" xfId="1" applyFont="1" applyFill="1" applyBorder="1" applyAlignment="1" applyProtection="1">
      <alignment horizontal="left" vertical="top" wrapText="1"/>
    </xf>
    <xf numFmtId="0" fontId="9" fillId="0" borderId="2" xfId="1" applyFont="1" applyFill="1" applyBorder="1" applyAlignment="1" applyProtection="1">
      <alignment horizontal="left" vertical="top" wrapText="1"/>
    </xf>
    <xf numFmtId="2" fontId="8" fillId="0" borderId="2" xfId="1" applyNumberFormat="1" applyFont="1" applyBorder="1" applyAlignment="1">
      <alignment vertical="top" wrapText="1"/>
    </xf>
    <xf numFmtId="2" fontId="9" fillId="0" borderId="2" xfId="2" applyNumberFormat="1" applyFont="1" applyFill="1" applyBorder="1" applyAlignment="1" applyProtection="1">
      <alignment horizontal="center" vertical="top" wrapText="1"/>
    </xf>
    <xf numFmtId="0" fontId="6" fillId="0" borderId="2" xfId="1" applyFont="1" applyBorder="1" applyAlignment="1">
      <alignment vertical="top"/>
    </xf>
    <xf numFmtId="0" fontId="6" fillId="0" borderId="0" xfId="1" applyFont="1" applyAlignment="1">
      <alignment vertical="top"/>
    </xf>
    <xf numFmtId="0" fontId="2" fillId="0" borderId="2" xfId="0" applyFont="1" applyBorder="1" applyAlignment="1">
      <alignment vertical="top"/>
    </xf>
    <xf numFmtId="0" fontId="2" fillId="0" borderId="2" xfId="0" applyFont="1" applyBorder="1" applyAlignment="1">
      <alignment vertical="top" wrapText="1"/>
    </xf>
    <xf numFmtId="0" fontId="4" fillId="0" borderId="2" xfId="2" applyFont="1" applyFill="1" applyBorder="1" applyAlignment="1" applyProtection="1">
      <alignment vertical="top" wrapText="1"/>
    </xf>
    <xf numFmtId="0" fontId="4" fillId="0" borderId="0" xfId="1" applyFont="1" applyAlignment="1">
      <alignment horizontal="left" vertical="top"/>
    </xf>
    <xf numFmtId="0" fontId="4" fillId="0" borderId="2" xfId="1" applyFont="1" applyBorder="1" applyAlignment="1">
      <alignment horizontal="left" vertical="top" wrapText="1"/>
    </xf>
    <xf numFmtId="0" fontId="0" fillId="0" borderId="2" xfId="0" applyBorder="1" applyAlignment="1">
      <alignment vertical="top" wrapText="1"/>
    </xf>
    <xf numFmtId="0" fontId="6" fillId="0" borderId="5" xfId="1" applyFont="1" applyBorder="1" applyAlignment="1">
      <alignment horizontal="center" vertical="top"/>
    </xf>
    <xf numFmtId="2" fontId="9" fillId="0" borderId="5" xfId="2" applyNumberFormat="1" applyFont="1" applyFill="1" applyBorder="1" applyAlignment="1" applyProtection="1">
      <alignment horizontal="center" vertical="top" wrapText="1"/>
    </xf>
    <xf numFmtId="0" fontId="11" fillId="0" borderId="5" xfId="0" applyFont="1" applyBorder="1" applyAlignment="1">
      <alignment horizontal="center" vertical="top"/>
    </xf>
    <xf numFmtId="0" fontId="0" fillId="0" borderId="2" xfId="0" applyFont="1" applyBorder="1" applyAlignment="1">
      <alignment vertical="top" wrapText="1"/>
    </xf>
    <xf numFmtId="0" fontId="4" fillId="0" borderId="3" xfId="1" applyFont="1" applyBorder="1" applyAlignment="1">
      <alignment horizontal="left" vertical="top" wrapText="1"/>
    </xf>
    <xf numFmtId="164" fontId="9" fillId="0" borderId="2" xfId="1" applyNumberFormat="1" applyFont="1" applyBorder="1" applyAlignment="1">
      <alignment vertical="top" wrapText="1"/>
    </xf>
    <xf numFmtId="164" fontId="4" fillId="0" borderId="0" xfId="1" applyNumberFormat="1" applyFont="1" applyAlignment="1">
      <alignment vertical="top"/>
    </xf>
    <xf numFmtId="0" fontId="6" fillId="0" borderId="5" xfId="1" applyFont="1" applyBorder="1" applyAlignment="1">
      <alignment horizontal="center" vertical="top" wrapText="1"/>
    </xf>
    <xf numFmtId="0" fontId="4" fillId="0" borderId="0" xfId="1" applyFont="1" applyAlignment="1">
      <alignment vertical="center"/>
    </xf>
    <xf numFmtId="164" fontId="6" fillId="0" borderId="2" xfId="1" applyNumberFormat="1" applyFont="1" applyBorder="1" applyAlignment="1">
      <alignment vertical="top"/>
    </xf>
    <xf numFmtId="0" fontId="6" fillId="0" borderId="2" xfId="1" applyFont="1" applyBorder="1" applyAlignment="1">
      <alignment horizontal="center" vertical="top"/>
    </xf>
    <xf numFmtId="0" fontId="11" fillId="0" borderId="3" xfId="0" applyFont="1" applyBorder="1" applyAlignment="1">
      <alignment horizontal="center" vertical="top"/>
    </xf>
    <xf numFmtId="0" fontId="11" fillId="0" borderId="4" xfId="0" applyFont="1" applyBorder="1" applyAlignment="1">
      <alignment horizontal="center" vertical="top"/>
    </xf>
    <xf numFmtId="0" fontId="11" fillId="0" borderId="5" xfId="0" applyFont="1" applyBorder="1" applyAlignment="1">
      <alignment horizontal="center" vertical="top"/>
    </xf>
    <xf numFmtId="0" fontId="6" fillId="0" borderId="3" xfId="1" applyFont="1" applyBorder="1" applyAlignment="1">
      <alignment horizontal="center" vertical="top" wrapText="1"/>
    </xf>
    <xf numFmtId="0" fontId="6" fillId="0" borderId="4" xfId="1" applyFont="1" applyBorder="1" applyAlignment="1">
      <alignment horizontal="center" vertical="top" wrapText="1"/>
    </xf>
    <xf numFmtId="0" fontId="6" fillId="0" borderId="5" xfId="1" applyFont="1" applyBorder="1" applyAlignment="1">
      <alignment horizontal="center" vertical="top" wrapText="1"/>
    </xf>
    <xf numFmtId="0" fontId="10" fillId="0" borderId="3" xfId="1" applyFont="1" applyBorder="1" applyAlignment="1">
      <alignment horizontal="center" vertical="top"/>
    </xf>
    <xf numFmtId="0" fontId="10" fillId="0" borderId="5" xfId="1" applyFont="1" applyBorder="1" applyAlignment="1">
      <alignment horizontal="center" vertical="top"/>
    </xf>
    <xf numFmtId="0" fontId="3" fillId="2" borderId="1" xfId="1" applyFont="1" applyFill="1" applyBorder="1" applyAlignment="1">
      <alignment horizontal="center" vertical="center"/>
    </xf>
    <xf numFmtId="0" fontId="6" fillId="0" borderId="3" xfId="1" applyFont="1" applyBorder="1" applyAlignment="1">
      <alignment horizontal="center" vertical="top"/>
    </xf>
    <xf numFmtId="0" fontId="6" fillId="0" borderId="4" xfId="1" applyFont="1" applyBorder="1" applyAlignment="1">
      <alignment horizontal="center" vertical="top"/>
    </xf>
    <xf numFmtId="2" fontId="9" fillId="0" borderId="3" xfId="2" applyNumberFormat="1" applyFont="1" applyFill="1" applyBorder="1" applyAlignment="1" applyProtection="1">
      <alignment horizontal="center" vertical="top" wrapText="1"/>
    </xf>
    <xf numFmtId="2" fontId="9" fillId="0" borderId="4" xfId="2" applyNumberFormat="1" applyFont="1" applyFill="1" applyBorder="1" applyAlignment="1" applyProtection="1">
      <alignment horizontal="center" vertical="top" wrapText="1"/>
    </xf>
    <xf numFmtId="0" fontId="10" fillId="0" borderId="3" xfId="1" applyFont="1" applyFill="1" applyBorder="1" applyAlignment="1" applyProtection="1">
      <alignment horizontal="center" vertical="top"/>
    </xf>
    <xf numFmtId="0" fontId="10" fillId="0" borderId="4" xfId="1" applyFont="1" applyFill="1" applyBorder="1" applyAlignment="1" applyProtection="1">
      <alignment horizontal="center" vertical="top"/>
    </xf>
    <xf numFmtId="0" fontId="10" fillId="0" borderId="5" xfId="1" applyFont="1" applyFill="1" applyBorder="1" applyAlignment="1" applyProtection="1">
      <alignment horizontal="center" vertical="top"/>
    </xf>
  </cellXfs>
  <cellStyles count="3">
    <cellStyle name="Normal" xfId="0" builtinId="0"/>
    <cellStyle name="Normal 2" xfId="2" xr:uid="{00000000-0005-0000-0000-000001000000}"/>
    <cellStyle name="Normal 3 2"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workbookViewId="0">
      <selection activeCell="C23" sqref="C23"/>
    </sheetView>
  </sheetViews>
  <sheetFormatPr defaultColWidth="12.44140625" defaultRowHeight="11.4" x14ac:dyDescent="0.3"/>
  <cols>
    <col min="1" max="1" width="7" style="20" customWidth="1"/>
    <col min="2" max="2" width="9" style="1" customWidth="1"/>
    <col min="3" max="3" width="25" style="1" customWidth="1"/>
    <col min="4" max="4" width="5.44140625" style="1" bestFit="1" customWidth="1"/>
    <col min="5" max="5" width="7.109375" style="1" customWidth="1"/>
    <col min="6" max="6" width="11.5546875" style="1" hidden="1" customWidth="1"/>
    <col min="7" max="7" width="7.5546875" style="1" customWidth="1"/>
    <col min="8" max="8" width="11.33203125" style="1" customWidth="1"/>
    <col min="9" max="9" width="8.33203125" style="1" customWidth="1"/>
    <col min="10" max="10" width="9" style="1" customWidth="1"/>
    <col min="11" max="11" width="11" style="1" customWidth="1"/>
    <col min="12" max="12" width="30.33203125" style="1" customWidth="1"/>
    <col min="13" max="16384" width="12.44140625" style="1"/>
  </cols>
  <sheetData>
    <row r="1" spans="1:12" s="31" customFormat="1" ht="28.5" customHeight="1" x14ac:dyDescent="0.3">
      <c r="A1" s="42" t="s">
        <v>52</v>
      </c>
      <c r="B1" s="42"/>
      <c r="C1" s="42"/>
      <c r="D1" s="42"/>
      <c r="E1" s="42"/>
      <c r="F1" s="42"/>
      <c r="G1" s="42"/>
      <c r="H1" s="42"/>
      <c r="I1" s="42"/>
      <c r="J1" s="42"/>
      <c r="K1" s="42"/>
      <c r="L1" s="42"/>
    </row>
    <row r="2" spans="1:12" ht="53.25" customHeight="1" x14ac:dyDescent="0.3">
      <c r="A2" s="2" t="s">
        <v>0</v>
      </c>
      <c r="B2" s="3" t="s">
        <v>1</v>
      </c>
      <c r="C2" s="3" t="s">
        <v>2</v>
      </c>
      <c r="D2" s="3" t="s">
        <v>3</v>
      </c>
      <c r="E2" s="3" t="s">
        <v>4</v>
      </c>
      <c r="F2" s="3" t="s">
        <v>5</v>
      </c>
      <c r="G2" s="3" t="s">
        <v>6</v>
      </c>
      <c r="H2" s="3" t="s">
        <v>7</v>
      </c>
      <c r="I2" s="3" t="s">
        <v>8</v>
      </c>
      <c r="J2" s="3" t="s">
        <v>9</v>
      </c>
      <c r="K2" s="3" t="s">
        <v>10</v>
      </c>
      <c r="L2" s="3" t="s">
        <v>11</v>
      </c>
    </row>
    <row r="3" spans="1:12" ht="31.5" customHeight="1" x14ac:dyDescent="0.3">
      <c r="A3" s="37" t="s">
        <v>0</v>
      </c>
      <c r="B3" s="47" t="s">
        <v>53</v>
      </c>
      <c r="C3" s="12" t="s">
        <v>13</v>
      </c>
      <c r="D3" s="5"/>
      <c r="E3" s="6"/>
      <c r="F3" s="6"/>
      <c r="G3" s="7"/>
      <c r="H3" s="7"/>
      <c r="I3" s="8"/>
      <c r="J3" s="8"/>
      <c r="K3" s="9"/>
      <c r="L3" s="7"/>
    </row>
    <row r="4" spans="1:12" ht="43.5" customHeight="1" x14ac:dyDescent="0.3">
      <c r="A4" s="38"/>
      <c r="B4" s="48"/>
      <c r="C4" s="4" t="s">
        <v>14</v>
      </c>
      <c r="D4" s="10"/>
      <c r="E4" s="6"/>
      <c r="F4" s="6"/>
      <c r="G4" s="7" t="s">
        <v>12</v>
      </c>
      <c r="H4" s="7">
        <v>90000</v>
      </c>
      <c r="I4" s="13">
        <f t="shared" ref="I4:I8" si="0">H4/100000</f>
        <v>0.9</v>
      </c>
      <c r="J4" s="8">
        <v>73</v>
      </c>
      <c r="K4" s="28">
        <f t="shared" ref="K4:K8" si="1">I4*J4</f>
        <v>65.7</v>
      </c>
      <c r="L4" s="21" t="s">
        <v>15</v>
      </c>
    </row>
    <row r="5" spans="1:12" ht="80.25" customHeight="1" x14ac:dyDescent="0.3">
      <c r="A5" s="38"/>
      <c r="B5" s="48"/>
      <c r="C5" s="4" t="s">
        <v>16</v>
      </c>
      <c r="D5" s="10"/>
      <c r="E5" s="6"/>
      <c r="F5" s="6"/>
      <c r="G5" s="7" t="s">
        <v>12</v>
      </c>
      <c r="H5" s="7">
        <v>250000</v>
      </c>
      <c r="I5" s="13">
        <f t="shared" si="0"/>
        <v>2.5</v>
      </c>
      <c r="J5" s="8">
        <v>73</v>
      </c>
      <c r="K5" s="28">
        <f t="shared" ref="K5" si="2">I5*J5</f>
        <v>182.5</v>
      </c>
      <c r="L5" s="21" t="s">
        <v>19</v>
      </c>
    </row>
    <row r="6" spans="1:12" ht="45.75" customHeight="1" x14ac:dyDescent="0.3">
      <c r="A6" s="38"/>
      <c r="B6" s="48"/>
      <c r="C6" s="4" t="s">
        <v>17</v>
      </c>
      <c r="D6" s="10"/>
      <c r="E6" s="6"/>
      <c r="F6" s="6"/>
      <c r="G6" s="7" t="s">
        <v>12</v>
      </c>
      <c r="H6" s="7">
        <v>100000</v>
      </c>
      <c r="I6" s="13">
        <f t="shared" si="0"/>
        <v>1</v>
      </c>
      <c r="J6" s="8">
        <v>12</v>
      </c>
      <c r="K6" s="28">
        <f t="shared" si="1"/>
        <v>12</v>
      </c>
      <c r="L6" s="21" t="s">
        <v>18</v>
      </c>
    </row>
    <row r="7" spans="1:12" s="16" customFormat="1" ht="66" customHeight="1" x14ac:dyDescent="0.3">
      <c r="A7" s="38"/>
      <c r="B7" s="48"/>
      <c r="C7" s="22" t="s">
        <v>20</v>
      </c>
      <c r="D7" s="43"/>
      <c r="E7" s="45"/>
      <c r="F7" s="14"/>
      <c r="G7" s="7" t="s">
        <v>12</v>
      </c>
      <c r="H7" s="15">
        <v>180000</v>
      </c>
      <c r="I7" s="13">
        <f t="shared" si="0"/>
        <v>1.8</v>
      </c>
      <c r="J7" s="8">
        <v>100</v>
      </c>
      <c r="K7" s="28">
        <f t="shared" si="1"/>
        <v>180</v>
      </c>
      <c r="L7" s="21" t="s">
        <v>21</v>
      </c>
    </row>
    <row r="8" spans="1:12" s="16" customFormat="1" ht="78" customHeight="1" x14ac:dyDescent="0.3">
      <c r="A8" s="39"/>
      <c r="B8" s="49"/>
      <c r="C8" s="22" t="s">
        <v>22</v>
      </c>
      <c r="D8" s="44"/>
      <c r="E8" s="46"/>
      <c r="F8" s="14"/>
      <c r="G8" s="7" t="s">
        <v>12</v>
      </c>
      <c r="H8" s="15">
        <v>660000</v>
      </c>
      <c r="I8" s="13">
        <f t="shared" si="0"/>
        <v>6.6</v>
      </c>
      <c r="J8" s="8">
        <v>25</v>
      </c>
      <c r="K8" s="28">
        <f t="shared" si="1"/>
        <v>165</v>
      </c>
      <c r="L8" s="21" t="s">
        <v>23</v>
      </c>
    </row>
    <row r="9" spans="1:12" s="16" customFormat="1" ht="46.5" customHeight="1" x14ac:dyDescent="0.3">
      <c r="A9" s="37" t="s">
        <v>0</v>
      </c>
      <c r="B9" s="34" t="s">
        <v>53</v>
      </c>
      <c r="C9" s="18" t="s">
        <v>24</v>
      </c>
      <c r="D9" s="23"/>
      <c r="E9" s="24"/>
      <c r="F9" s="14"/>
      <c r="G9" s="17"/>
      <c r="H9" s="9"/>
      <c r="I9" s="8"/>
      <c r="J9" s="8"/>
      <c r="K9" s="28"/>
      <c r="L9" s="21"/>
    </row>
    <row r="10" spans="1:12" s="16" customFormat="1" ht="90" customHeight="1" x14ac:dyDescent="0.3">
      <c r="A10" s="38"/>
      <c r="B10" s="35"/>
      <c r="C10" s="26" t="s">
        <v>25</v>
      </c>
      <c r="D10" s="23"/>
      <c r="E10" s="24"/>
      <c r="F10" s="14"/>
      <c r="G10" s="17" t="s">
        <v>12</v>
      </c>
      <c r="H10" s="9">
        <v>325000</v>
      </c>
      <c r="I10" s="8">
        <f t="shared" ref="I10" si="3">H10/100000</f>
        <v>3.25</v>
      </c>
      <c r="J10" s="8">
        <v>12</v>
      </c>
      <c r="K10" s="28">
        <f t="shared" ref="K10" si="4">I10*J10</f>
        <v>39</v>
      </c>
      <c r="L10" s="21" t="s">
        <v>26</v>
      </c>
    </row>
    <row r="11" spans="1:12" s="16" customFormat="1" ht="89.25" customHeight="1" x14ac:dyDescent="0.3">
      <c r="A11" s="38"/>
      <c r="B11" s="35"/>
      <c r="C11" s="26" t="s">
        <v>28</v>
      </c>
      <c r="D11" s="23"/>
      <c r="E11" s="24"/>
      <c r="F11" s="14"/>
      <c r="G11" s="17" t="s">
        <v>12</v>
      </c>
      <c r="H11" s="9">
        <v>325000</v>
      </c>
      <c r="I11" s="8">
        <f t="shared" ref="I11:I16" si="5">H11/100000</f>
        <v>3.25</v>
      </c>
      <c r="J11" s="8">
        <v>6</v>
      </c>
      <c r="K11" s="28">
        <f t="shared" ref="K11" si="6">I11*J11</f>
        <v>19.5</v>
      </c>
      <c r="L11" s="21" t="s">
        <v>27</v>
      </c>
    </row>
    <row r="12" spans="1:12" s="16" customFormat="1" ht="146.25" customHeight="1" x14ac:dyDescent="0.3">
      <c r="A12" s="38"/>
      <c r="B12" s="35"/>
      <c r="C12" s="26" t="s">
        <v>31</v>
      </c>
      <c r="D12" s="23"/>
      <c r="E12" s="24"/>
      <c r="F12" s="14"/>
      <c r="G12" s="17" t="s">
        <v>12</v>
      </c>
      <c r="H12" s="17">
        <v>150000</v>
      </c>
      <c r="I12" s="8">
        <f>H12/100000</f>
        <v>1.5</v>
      </c>
      <c r="J12" s="8">
        <v>6</v>
      </c>
      <c r="K12" s="28">
        <f>I12*J12</f>
        <v>9</v>
      </c>
      <c r="L12" s="21" t="s">
        <v>33</v>
      </c>
    </row>
    <row r="13" spans="1:12" s="16" customFormat="1" ht="145.5" customHeight="1" x14ac:dyDescent="0.3">
      <c r="A13" s="39"/>
      <c r="B13" s="36"/>
      <c r="C13" s="26" t="s">
        <v>32</v>
      </c>
      <c r="D13" s="23"/>
      <c r="E13" s="24"/>
      <c r="F13" s="14"/>
      <c r="G13" s="17" t="s">
        <v>12</v>
      </c>
      <c r="H13" s="17">
        <v>200000</v>
      </c>
      <c r="I13" s="8">
        <f>H13/100000</f>
        <v>2</v>
      </c>
      <c r="J13" s="8">
        <v>6</v>
      </c>
      <c r="K13" s="28">
        <f>I13*J13</f>
        <v>12</v>
      </c>
      <c r="L13" s="21" t="s">
        <v>34</v>
      </c>
    </row>
    <row r="14" spans="1:12" s="16" customFormat="1" ht="97.5" customHeight="1" x14ac:dyDescent="0.3">
      <c r="A14" s="30" t="s">
        <v>0</v>
      </c>
      <c r="B14" s="25" t="s">
        <v>47</v>
      </c>
      <c r="C14" s="18" t="s">
        <v>29</v>
      </c>
      <c r="D14" s="23"/>
      <c r="E14" s="24"/>
      <c r="F14" s="17" t="s">
        <v>12</v>
      </c>
      <c r="G14" s="17" t="s">
        <v>12</v>
      </c>
      <c r="H14" s="17">
        <v>60000</v>
      </c>
      <c r="I14" s="8">
        <f t="shared" si="5"/>
        <v>0.6</v>
      </c>
      <c r="J14" s="9">
        <v>300</v>
      </c>
      <c r="K14" s="28">
        <f t="shared" ref="K14:K16" si="7">I14*J14</f>
        <v>180</v>
      </c>
      <c r="L14" s="21" t="s">
        <v>30</v>
      </c>
    </row>
    <row r="15" spans="1:12" ht="23.25" customHeight="1" x14ac:dyDescent="0.3">
      <c r="A15" s="37" t="s">
        <v>0</v>
      </c>
      <c r="B15" s="34" t="s">
        <v>53</v>
      </c>
      <c r="C15" s="16" t="s">
        <v>39</v>
      </c>
      <c r="K15" s="29"/>
      <c r="L15" s="27"/>
    </row>
    <row r="16" spans="1:12" ht="87" customHeight="1" x14ac:dyDescent="0.3">
      <c r="A16" s="38"/>
      <c r="B16" s="35"/>
      <c r="C16" s="19" t="s">
        <v>38</v>
      </c>
      <c r="D16" s="7"/>
      <c r="E16" s="7"/>
      <c r="F16" s="7"/>
      <c r="G16" s="17" t="s">
        <v>12</v>
      </c>
      <c r="H16" s="7">
        <v>25000</v>
      </c>
      <c r="I16" s="8">
        <f t="shared" si="5"/>
        <v>0.25</v>
      </c>
      <c r="J16" s="7">
        <v>200</v>
      </c>
      <c r="K16" s="28">
        <f t="shared" si="7"/>
        <v>50</v>
      </c>
      <c r="L16" s="21" t="s">
        <v>36</v>
      </c>
    </row>
    <row r="17" spans="1:12" ht="65.25" customHeight="1" x14ac:dyDescent="0.3">
      <c r="A17" s="38"/>
      <c r="B17" s="35"/>
      <c r="C17" s="19" t="s">
        <v>40</v>
      </c>
      <c r="D17" s="10"/>
      <c r="E17" s="6"/>
      <c r="F17" s="6"/>
      <c r="G17" s="17" t="s">
        <v>12</v>
      </c>
      <c r="H17" s="9">
        <v>5000</v>
      </c>
      <c r="I17" s="8">
        <f t="shared" ref="I17:I18" si="8">H17/100000</f>
        <v>0.05</v>
      </c>
      <c r="J17" s="8">
        <v>350</v>
      </c>
      <c r="K17" s="28">
        <f t="shared" ref="K17:K18" si="9">I17*J17</f>
        <v>17.5</v>
      </c>
      <c r="L17" s="21" t="s">
        <v>35</v>
      </c>
    </row>
    <row r="18" spans="1:12" ht="72" customHeight="1" x14ac:dyDescent="0.3">
      <c r="A18" s="38"/>
      <c r="B18" s="35"/>
      <c r="C18" s="19" t="s">
        <v>41</v>
      </c>
      <c r="D18" s="10"/>
      <c r="E18" s="6"/>
      <c r="F18" s="6"/>
      <c r="G18" s="17" t="s">
        <v>12</v>
      </c>
      <c r="H18" s="9">
        <v>10000</v>
      </c>
      <c r="I18" s="8">
        <f t="shared" si="8"/>
        <v>0.1</v>
      </c>
      <c r="J18" s="8">
        <v>150</v>
      </c>
      <c r="K18" s="28">
        <f t="shared" si="9"/>
        <v>15</v>
      </c>
      <c r="L18" s="21" t="s">
        <v>37</v>
      </c>
    </row>
    <row r="19" spans="1:12" ht="57" customHeight="1" x14ac:dyDescent="0.3">
      <c r="A19" s="39"/>
      <c r="B19" s="36"/>
      <c r="C19" s="11" t="s">
        <v>42</v>
      </c>
      <c r="D19" s="10"/>
      <c r="E19" s="6"/>
      <c r="F19" s="6"/>
      <c r="G19" s="17" t="s">
        <v>12</v>
      </c>
      <c r="H19" s="9">
        <v>7500</v>
      </c>
      <c r="I19" s="8">
        <f t="shared" ref="I19:I21" si="10">H19/100000</f>
        <v>7.4999999999999997E-2</v>
      </c>
      <c r="J19" s="8">
        <v>200</v>
      </c>
      <c r="K19" s="28">
        <f t="shared" ref="K19:K21" si="11">I19*J19</f>
        <v>15</v>
      </c>
      <c r="L19" s="21" t="s">
        <v>43</v>
      </c>
    </row>
    <row r="20" spans="1:12" ht="39" customHeight="1" x14ac:dyDescent="0.3">
      <c r="A20" s="37" t="s">
        <v>0</v>
      </c>
      <c r="B20" s="40" t="s">
        <v>53</v>
      </c>
      <c r="C20" s="12" t="s">
        <v>49</v>
      </c>
      <c r="D20" s="10"/>
      <c r="E20" s="6"/>
      <c r="F20" s="6"/>
      <c r="G20" s="17"/>
      <c r="H20" s="9"/>
      <c r="I20" s="8"/>
      <c r="J20" s="8"/>
      <c r="K20" s="28"/>
      <c r="L20" s="21"/>
    </row>
    <row r="21" spans="1:12" ht="79.8" customHeight="1" x14ac:dyDescent="0.3">
      <c r="A21" s="39"/>
      <c r="B21" s="41"/>
      <c r="C21" s="11" t="s">
        <v>50</v>
      </c>
      <c r="D21" s="10"/>
      <c r="E21" s="6"/>
      <c r="F21" s="6"/>
      <c r="G21" s="17" t="s">
        <v>12</v>
      </c>
      <c r="H21" s="9">
        <v>150000</v>
      </c>
      <c r="I21" s="8">
        <f t="shared" si="10"/>
        <v>1.5</v>
      </c>
      <c r="J21" s="8">
        <v>60</v>
      </c>
      <c r="K21" s="28">
        <f t="shared" si="11"/>
        <v>90</v>
      </c>
      <c r="L21" s="21" t="s">
        <v>46</v>
      </c>
    </row>
    <row r="22" spans="1:12" ht="39" customHeight="1" x14ac:dyDescent="0.3">
      <c r="A22" s="37" t="s">
        <v>0</v>
      </c>
      <c r="B22" s="40" t="s">
        <v>53</v>
      </c>
      <c r="C22" s="12" t="s">
        <v>51</v>
      </c>
      <c r="D22" s="10"/>
      <c r="E22" s="6"/>
      <c r="F22" s="6"/>
      <c r="G22" s="17"/>
      <c r="H22" s="9"/>
      <c r="I22" s="8"/>
      <c r="J22" s="8"/>
      <c r="K22" s="28"/>
      <c r="L22" s="21"/>
    </row>
    <row r="23" spans="1:12" ht="120.75" customHeight="1" x14ac:dyDescent="0.3">
      <c r="A23" s="39"/>
      <c r="B23" s="41"/>
      <c r="C23" s="11" t="s">
        <v>44</v>
      </c>
      <c r="D23" s="7"/>
      <c r="E23" s="7"/>
      <c r="F23" s="7"/>
      <c r="G23" s="17" t="s">
        <v>12</v>
      </c>
      <c r="H23" s="9">
        <v>2000000</v>
      </c>
      <c r="I23" s="8">
        <f t="shared" ref="I23" si="12">H23/100000</f>
        <v>20</v>
      </c>
      <c r="J23" s="8">
        <v>1</v>
      </c>
      <c r="K23" s="28">
        <f t="shared" ref="K23" si="13">I23*J23</f>
        <v>20</v>
      </c>
      <c r="L23" s="21" t="s">
        <v>45</v>
      </c>
    </row>
    <row r="24" spans="1:12" ht="26.25" customHeight="1" x14ac:dyDescent="0.3">
      <c r="A24" s="33" t="s">
        <v>48</v>
      </c>
      <c r="B24" s="33"/>
      <c r="C24" s="33"/>
      <c r="D24" s="33"/>
      <c r="E24" s="33"/>
      <c r="F24" s="33"/>
      <c r="G24" s="33"/>
      <c r="H24" s="33"/>
      <c r="I24" s="33"/>
      <c r="J24" s="33"/>
      <c r="K24" s="32">
        <f>SUM(K4:K23)</f>
        <v>1072.2</v>
      </c>
      <c r="L24" s="7"/>
    </row>
    <row r="30" spans="1:12" x14ac:dyDescent="0.3">
      <c r="K30" s="29">
        <f>K24-K14</f>
        <v>892.2</v>
      </c>
    </row>
  </sheetData>
  <mergeCells count="14">
    <mergeCell ref="A1:L1"/>
    <mergeCell ref="D7:D8"/>
    <mergeCell ref="E7:E8"/>
    <mergeCell ref="B3:B8"/>
    <mergeCell ref="A3:A8"/>
    <mergeCell ref="A24:J24"/>
    <mergeCell ref="B9:B13"/>
    <mergeCell ref="A9:A13"/>
    <mergeCell ref="B15:B19"/>
    <mergeCell ref="A15:A19"/>
    <mergeCell ref="B20:B21"/>
    <mergeCell ref="A20:A21"/>
    <mergeCell ref="A22:A23"/>
    <mergeCell ref="B22:B23"/>
  </mergeCells>
  <pageMargins left="0.7" right="0.5" top="0.56000000000000005" bottom="0.59"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Training_CPS_Training</vt:lpstr>
      <vt:lpstr>Training_CPS_Training!Print_Titles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HP</cp:lastModifiedBy>
  <cp:lastPrinted>2019-11-30T06:44:00Z</cp:lastPrinted>
  <dcterms:created xsi:type="dcterms:W3CDTF">2018-11-27T19:37:38Z</dcterms:created>
  <dcterms:modified xsi:type="dcterms:W3CDTF">2019-12-19T08:24:25Z</dcterms:modified>
</cp:coreProperties>
</file>